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1880"/>
  </bookViews>
  <sheets>
    <sheet name="2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C4" i="1"/>
  <c r="D4" i="1"/>
  <c r="B9" i="1"/>
  <c r="C9" i="1"/>
  <c r="D9" i="1"/>
  <c r="B8" i="1"/>
  <c r="C8" i="1"/>
  <c r="D8" i="1"/>
  <c r="B7" i="1"/>
  <c r="C7" i="1"/>
  <c r="D7" i="1"/>
  <c r="B6" i="1"/>
  <c r="C6" i="1"/>
  <c r="D6" i="1"/>
  <c r="B5" i="1"/>
  <c r="C5" i="1"/>
  <c r="D5" i="1"/>
  <c r="B3" i="1"/>
  <c r="C3" i="1"/>
  <c r="D3" i="1"/>
</calcChain>
</file>

<file path=xl/sharedStrings.xml><?xml version="1.0" encoding="utf-8"?>
<sst xmlns="http://schemas.openxmlformats.org/spreadsheetml/2006/main" count="1" uniqueCount="1">
  <si>
    <t>فصول سرمایه گذاری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</si>
</sst>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Tahom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auto="1"/>
      </left>
      <right style="thin">
        <color theme="0" tint="-0.14996795556505021"/>
      </right>
      <top style="thin">
        <color theme="0" tint="-0.14996795556505021"/>
      </top>
      <bottom style="thick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ck">
        <color auto="1"/>
      </bottom>
      <diagonal/>
    </border>
    <border>
      <left style="thin">
        <color theme="0" tint="-0.14996795556505021"/>
      </left>
      <right style="thick">
        <color auto="1"/>
      </right>
      <top style="thin">
        <color theme="0" tint="-0.14996795556505021"/>
      </top>
      <bottom style="thick">
        <color auto="1"/>
      </bottom>
      <diagonal/>
    </border>
    <border>
      <left style="thick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auto="1"/>
      </right>
      <top/>
      <bottom style="thin">
        <color theme="0" tint="-0.1499679555650502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NumberFormat="1" applyFont="1" applyAlignment="1">
      <alignment horizontal="center" vertical="center"/>
    </xf>
    <xf numFmtId="0" fontId="3" fillId="0" borderId="0" xfId="0" applyFont="1"/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rightToLeft="1" tabSelected="1" workbookViewId="0">
      <selection activeCell="B7" sqref="B7"/>
    </sheetView>
  </sheetViews>
  <sheetFormatPr defaultRowHeight="21"/>
  <cols>
    <col min="1" max="1" width="9" style="1"/>
    <col min="2" max="2" width="39.875" style="8" customWidth="1"/>
    <col min="3" max="3" width="29.5" style="3" customWidth="1"/>
    <col min="4" max="4" width="17.625" style="3" customWidth="1"/>
    <col min="5" max="16384" width="9" style="1"/>
  </cols>
  <sheetData>
    <row r="1" spans="2:4" ht="39.950000000000003" customHeight="1" thickBot="1"/>
    <row r="2" spans="2:4" ht="50.1" customHeight="1" thickTop="1" thickBot="1">
      <c r="B2" s="14" t="s">
        <v>0</v>
      </c>
      <c r="C2" s="15"/>
      <c r="D2" s="16"/>
    </row>
    <row r="3" spans="2:4" s="2" customFormat="1" ht="39.950000000000003" customHeight="1" thickTop="1">
      <c r="B3" s="11" t="str">
        <f>"ساختمان و مستحدثات"</f>
        <v>ساختمان و مستحدثات</v>
      </c>
      <c r="C3" s="12" t="str">
        <f t="shared" ref="C3:C9" si="0">"فصول سرمايه گذاري"</f>
        <v>فصول سرمايه گذاري</v>
      </c>
      <c r="D3" s="13" t="str">
        <f>"0000110100"</f>
        <v>0000110100</v>
      </c>
    </row>
    <row r="4" spans="2:4" s="2" customFormat="1" ht="39.950000000000003" customHeight="1">
      <c r="B4" s="9" t="str">
        <f>"ماشين آلات و تجهيزات"</f>
        <v>ماشين آلات و تجهيزات</v>
      </c>
      <c r="C4" s="4" t="str">
        <f t="shared" si="0"/>
        <v>فصول سرمايه گذاري</v>
      </c>
      <c r="D4" s="5" t="str">
        <f>"0000110200"</f>
        <v>0000110200</v>
      </c>
    </row>
    <row r="5" spans="2:4" s="2" customFormat="1" ht="39.950000000000003" customHeight="1">
      <c r="B5" s="9" t="str">
        <f>"ساير داراييهاي ثابت"</f>
        <v>ساير داراييهاي ثابت</v>
      </c>
      <c r="C5" s="4" t="str">
        <f t="shared" si="0"/>
        <v>فصول سرمايه گذاري</v>
      </c>
      <c r="D5" s="5" t="str">
        <f>"0000110300"</f>
        <v>0000110300</v>
      </c>
    </row>
    <row r="6" spans="2:4" s="2" customFormat="1" ht="39.950000000000003" customHeight="1">
      <c r="B6" s="9" t="str">
        <f>"تغيير در موجودي انبار"</f>
        <v>تغيير در موجودي انبار</v>
      </c>
      <c r="C6" s="4" t="str">
        <f t="shared" si="0"/>
        <v>فصول سرمايه گذاري</v>
      </c>
      <c r="D6" s="5" t="str">
        <f>"0000120100"</f>
        <v>0000120100</v>
      </c>
    </row>
    <row r="7" spans="2:4" s="2" customFormat="1" ht="39.950000000000003" customHeight="1">
      <c r="B7" s="9" t="str">
        <f>"اقلام گرانبها"</f>
        <v>اقلام گرانبها</v>
      </c>
      <c r="C7" s="4" t="str">
        <f t="shared" si="0"/>
        <v>فصول سرمايه گذاري</v>
      </c>
      <c r="D7" s="5" t="str">
        <f>"0000130100"</f>
        <v>0000130100</v>
      </c>
    </row>
    <row r="8" spans="2:4" s="2" customFormat="1" ht="39.950000000000003" customHeight="1">
      <c r="B8" s="9" t="str">
        <f>"زمين"</f>
        <v>زمين</v>
      </c>
      <c r="C8" s="4" t="str">
        <f t="shared" si="0"/>
        <v>فصول سرمايه گذاري</v>
      </c>
      <c r="D8" s="5" t="str">
        <f>"0000210000"</f>
        <v>0000210000</v>
      </c>
    </row>
    <row r="9" spans="2:4" s="2" customFormat="1" ht="39.950000000000003" customHeight="1" thickBot="1">
      <c r="B9" s="10" t="str">
        <f>"ساير داراييهاي توليد نشده"</f>
        <v>ساير داراييهاي توليد نشده</v>
      </c>
      <c r="C9" s="6" t="str">
        <f t="shared" si="0"/>
        <v>فصول سرمايه گذاري</v>
      </c>
      <c r="D9" s="7" t="str">
        <f>"0000220000"</f>
        <v>0000220000</v>
      </c>
    </row>
    <row r="10" spans="2:4" ht="21.75" thickTop="1"/>
  </sheetData>
  <sortState ref="B1:D7">
    <sortCondition ref="D1:D7" customList="1:100000000000"/>
  </sortState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Farmehr</cp:lastModifiedBy>
  <dcterms:created xsi:type="dcterms:W3CDTF">2016-02-08T07:44:26Z</dcterms:created>
  <dcterms:modified xsi:type="dcterms:W3CDTF">2016-02-13T06:23:46Z</dcterms:modified>
</cp:coreProperties>
</file>